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A45D3C52-63C9-4306-879B-6CD0E8744EC2}" xr6:coauthVersionLast="47" xr6:coauthVersionMax="47" xr10:uidLastSave="{00000000-0000-0000-0000-000000000000}"/>
  <bookViews>
    <workbookView xWindow="-23148" yWindow="-108" windowWidth="23256" windowHeight="12576" xr2:uid="{EB9D1CE0-D497-47AE-A68D-32D81BCFEEDE}"/>
  </bookViews>
  <sheets>
    <sheet name="03" sheetId="5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16636990" localSheetId="0">'03'!$B$59</definedName>
    <definedName name="_Toc168927541" localSheetId="0">'03'!$B$11</definedName>
    <definedName name="_Toc168927544" localSheetId="0">'03'!$B$18</definedName>
    <definedName name="_Toc168927546" localSheetId="0">'03'!$B$25</definedName>
    <definedName name="_Toc168927549" localSheetId="0">'03'!$B$57</definedName>
    <definedName name="_Toc168927552" localSheetId="0">'03'!$B$65</definedName>
    <definedName name="_Toc168927554" localSheetId="0">'03'!$B$70</definedName>
    <definedName name="_Toc168927555" localSheetId="0">'03'!$B$73</definedName>
    <definedName name="_Toc168927557" localSheetId="0">'03'!$B$76</definedName>
    <definedName name="_Toc168927559" localSheetId="0">'03'!#REF!</definedName>
    <definedName name="_Toc168927562" localSheetId="0">'03'!$B$91</definedName>
    <definedName name="_Toc287449175" localSheetId="0">'03'!$B$79</definedName>
    <definedName name="_Toc287449176" localSheetId="0">'03'!$B$81</definedName>
    <definedName name="_Toc89417747" localSheetId="0">'03'!$B$14</definedName>
    <definedName name="_xlnm.Print_Area" localSheetId="0">'03'!$A$1:$F$104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F100" i="5"/>
  <c r="F8" i="5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101" i="5"/>
  <c r="F27" i="19"/>
  <c r="F28" i="19" s="1"/>
  <c r="F102" i="5" l="1"/>
  <c r="F103" i="5" s="1"/>
  <c r="F30" i="31"/>
</calcChain>
</file>

<file path=xl/sharedStrings.xml><?xml version="1.0" encoding="utf-8"?>
<sst xmlns="http://schemas.openxmlformats.org/spreadsheetml/2006/main" count="238" uniqueCount="123">
  <si>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</si>
  <si>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</si>
  <si>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</si>
  <si>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</si>
  <si>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</si>
  <si>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</si>
  <si>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</si>
  <si>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</si>
  <si>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</si>
  <si>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</si>
  <si>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</si>
  <si>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</si>
  <si>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</si>
  <si>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</si>
  <si>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</si>
  <si>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ml</t>
  </si>
  <si>
    <t>m²</t>
  </si>
  <si>
    <t>GESTIONS DES DECHETS</t>
  </si>
  <si>
    <t xml:space="preserve">	Pare vapeur</t>
  </si>
  <si>
    <t xml:space="preserve">	Isolant</t>
  </si>
  <si>
    <t xml:space="preserve">	Bande solin</t>
  </si>
  <si>
    <t xml:space="preserve">	Descentes eaux pluviales extérieures</t>
  </si>
  <si>
    <t>Pour les descentes extérieures suivant plans.</t>
  </si>
  <si>
    <t xml:space="preserve">	Trop plein</t>
  </si>
  <si>
    <t xml:space="preserve">	Etanchéité</t>
  </si>
  <si>
    <t>Ratio logement</t>
  </si>
  <si>
    <t>Etanchéité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</si>
  <si>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</si>
  <si>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</si>
  <si>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</si>
  <si>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</si>
  <si>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</si>
  <si>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</si>
  <si>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</si>
  <si>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</si>
  <si>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</si>
  <si>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</si>
  <si>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</si>
  <si>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</si>
  <si>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</si>
  <si>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</si>
  <si>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</si>
  <si>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</si>
  <si>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</si>
  <si>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</si>
  <si>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</si>
  <si>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</si>
  <si>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</si>
  <si>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Ens.</t>
  </si>
  <si>
    <t>DESCRIPTION DES OUVRAGES D'ETANCHEITE ET BARDAGE</t>
  </si>
  <si>
    <t>DESCRIPTION DES TRAVAUX D’ETANCHEITE</t>
  </si>
  <si>
    <t xml:space="preserve">	Sécurité Collective</t>
  </si>
  <si>
    <t>En périphérie des ouvrages du présent lot.</t>
  </si>
  <si>
    <t xml:space="preserve">	Dépose d’étanchéité existante</t>
  </si>
  <si>
    <t>Pour la dépose de l’étanchéité de la toiture terrasse du bâtiment non démoli suivant plan architecte.</t>
  </si>
  <si>
    <t xml:space="preserve">	Etanchéité pour toiture terrasse inaccessible</t>
  </si>
  <si>
    <t>Pour la toiture terrasse inaccessible en RdC suivant plans architecte.</t>
  </si>
  <si>
    <t>Pour la toiture terrasse inaccessible en R+1 suivant plans architecte.</t>
  </si>
  <si>
    <t xml:space="preserve">	Lanterneaux d’éclairage</t>
  </si>
  <si>
    <t>Pour les lanterneaux d’éclairage fixe suivant plan de toiture projet.</t>
  </si>
  <si>
    <t xml:space="preserve">	Evacuation des eaux pluviales</t>
  </si>
  <si>
    <t xml:space="preserve">	Entrées d’eau pluviale et boîte à eaux</t>
  </si>
  <si>
    <t>Pour l’évacuation des eaux pluviales des toitures terrasses suivant plans.</t>
  </si>
  <si>
    <t>Pour les trop pleins suivant plans.</t>
  </si>
  <si>
    <t xml:space="preserve">	Disposition d’étanchéité provisoire entre phases</t>
  </si>
  <si>
    <t>Au raccord entre les différentes phases de la pose de l’étanchéité</t>
  </si>
  <si>
    <t>Pour le raccord entre la toiture terrasse et le bâtiment principal.</t>
  </si>
  <si>
    <t xml:space="preserve">	Couvertines en aluminium laqué</t>
  </si>
  <si>
    <t>Pour l’habillage horizontal des relevés d’acrotères, tous niveaux.</t>
  </si>
  <si>
    <t xml:space="preserve">	Sorties de toiture </t>
  </si>
  <si>
    <t>Pour les ventilations de chutes.</t>
  </si>
  <si>
    <t>Pour les rejets de VMC.</t>
  </si>
  <si>
    <t xml:space="preserve">	Ossature support de bardage vertical</t>
  </si>
  <si>
    <t>DESCRIPTION DES TRAVAUX DE BARDAGE</t>
  </si>
  <si>
    <t>Sur les façades recevant un bardage suivant plans architecte</t>
  </si>
  <si>
    <t xml:space="preserve">	Bardage en panneaux composite</t>
  </si>
  <si>
    <t>Pour les bardages en panneaux composite suivant plans de façades.</t>
  </si>
  <si>
    <t>4.1</t>
  </si>
  <si>
    <t>4.2</t>
  </si>
  <si>
    <t>Habillage : Tableaux et voussures</t>
  </si>
  <si>
    <t xml:space="preserve">	Habillage : Appuis</t>
  </si>
  <si>
    <t>Pour l’habillage des tableaux et voussures suivant plans de façades.</t>
  </si>
  <si>
    <t>Pour l’habillage des appuis suivant plans de façades.</t>
  </si>
  <si>
    <t xml:space="preserve">	Lanterneaux de désenfumage</t>
  </si>
  <si>
    <t>Lot n° 03 - Etanchéité - Bardage</t>
  </si>
  <si>
    <t>4.1.1</t>
  </si>
  <si>
    <t>4.1.2</t>
  </si>
  <si>
    <t>4.1.3</t>
  </si>
  <si>
    <t>4.1.3.1</t>
  </si>
  <si>
    <t>4.1.3.2</t>
  </si>
  <si>
    <t>4.1.3.3</t>
  </si>
  <si>
    <t>4.1.4</t>
  </si>
  <si>
    <t>Etanchéité avec dalle sur plot pour toiture terrasse accessible</t>
  </si>
  <si>
    <t>4.1.4.1</t>
  </si>
  <si>
    <t>Pare vapeur</t>
  </si>
  <si>
    <t>Pour les terrasses accessibles du bâtiment suivants plans architecte et notamment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</si>
  <si>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Pour les terrasses accessibles au R+1</t>
    </r>
  </si>
  <si>
    <t>4.1.4.2</t>
  </si>
  <si>
    <t>Isolant</t>
  </si>
  <si>
    <t>4.1.4.3</t>
  </si>
  <si>
    <t>4.1.4.4</t>
  </si>
  <si>
    <t>Dalles sur plots</t>
  </si>
  <si>
    <t>4.1.5</t>
  </si>
  <si>
    <t>4.1.6</t>
  </si>
  <si>
    <t>Pour le lanterneau de désenfumage au R+1</t>
  </si>
  <si>
    <t>4.1.7</t>
  </si>
  <si>
    <t>4.1.7.1</t>
  </si>
  <si>
    <t>4.1.7.2</t>
  </si>
  <si>
    <t>4.1.7.3</t>
  </si>
  <si>
    <t>4.1.8</t>
  </si>
  <si>
    <t>Divers</t>
  </si>
  <si>
    <t>4.1.8.1</t>
  </si>
  <si>
    <t>4.1.8.2</t>
  </si>
  <si>
    <t>4.1.8.3</t>
  </si>
  <si>
    <t>4.1.8.4</t>
  </si>
  <si>
    <t>4.2.1</t>
  </si>
  <si>
    <t>4.2.2</t>
  </si>
  <si>
    <t>4.2.3</t>
  </si>
  <si>
    <t>4.2.4</t>
  </si>
  <si>
    <t>GESTION DES DECHETS</t>
  </si>
  <si>
    <t>Compris</t>
  </si>
  <si>
    <t>Provision Compte PRORATA</t>
  </si>
  <si>
    <t>DPGF - NOVEMBRE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</si>
</sst>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7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5" fillId="0" borderId="0"/>
  </cellStyleXfs>
  <cellXfs count="7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2" fontId="3" fillId="0" borderId="6" xfId="0" applyNumberFormat="1" applyFont="1" applyBorder="1" applyAlignment="1">
      <alignment horizontal="center" vertical="center"/>
    </xf>
    <xf numFmtId="0" fontId="6" fillId="0" borderId="10" xfId="0" applyFont="1" applyBorder="1"/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14" fillId="0" borderId="10" xfId="0" applyFont="1" applyBorder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466B-3B50-42CC-BF8E-CF46B515DAA2}">
  <sheetPr>
    <tabColor theme="4"/>
    <pageSetUpPr fitToPage="1"/>
  </sheetPr>
  <dimension ref="A1:F104"/>
  <sheetViews>
    <sheetView tabSelected="1" workbookViewId="0">
      <selection activeCell="H1" sqref="H1"/>
    </sheetView>
  </sheetViews>
  <sheetFormatPr baseColWidth="10" defaultRowHeight="15" x14ac:dyDescent="0.25"/>
  <cols>
    <col min="1" max="1" width="10.7109375" style="7" customWidth="1"/>
    <col min="2" max="2" width="60.7109375" customWidth="1"/>
    <col min="3" max="3" width="6.7109375" customWidth="1"/>
    <col min="4" max="5" width="12.7109375" customWidth="1"/>
    <col min="6" max="6" width="15.7109375" customWidth="1"/>
  </cols>
  <sheetData>
    <row r="1" spans="1:6" ht="75" customHeight="1" x14ac:dyDescent="0.25">
      <c r="A1" s="71" t="s">
        <v>47</v>
      </c>
      <c r="B1" s="72"/>
      <c r="C1" s="72"/>
      <c r="D1" s="72"/>
      <c r="E1" s="72"/>
      <c r="F1" s="72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73" t="s">
        <v>122</v>
      </c>
      <c r="B3" s="74"/>
      <c r="C3" s="74"/>
      <c r="D3" s="74"/>
      <c r="E3" s="74"/>
      <c r="F3" s="74"/>
    </row>
    <row r="4" spans="1:6" x14ac:dyDescent="0.25">
      <c r="A4" s="49"/>
      <c r="B4" s="1"/>
      <c r="C4" s="3"/>
      <c r="D4" s="2"/>
      <c r="E4" s="2"/>
      <c r="F4" s="3"/>
    </row>
    <row r="5" spans="1:6" x14ac:dyDescent="0.25">
      <c r="A5" s="49" t="s">
        <v>84</v>
      </c>
      <c r="B5" s="1"/>
      <c r="C5" s="3"/>
      <c r="D5" s="2"/>
      <c r="E5" s="2"/>
      <c r="F5" s="3"/>
    </row>
    <row r="6" spans="1:6" x14ac:dyDescent="0.25">
      <c r="A6" s="50"/>
      <c r="B6" s="51"/>
      <c r="C6" s="52"/>
      <c r="D6" s="75"/>
      <c r="E6" s="76"/>
      <c r="F6" s="77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5"/>
      <c r="B8" s="16"/>
      <c r="C8" s="17"/>
      <c r="D8" s="18"/>
      <c r="E8" s="19"/>
      <c r="F8" s="19" t="str">
        <f>IF(D8="","",D8*E8)</f>
        <v/>
      </c>
    </row>
    <row r="9" spans="1:6" ht="29.25" x14ac:dyDescent="0.25">
      <c r="A9" s="20">
        <v>4</v>
      </c>
      <c r="B9" s="21" t="s">
        <v>49</v>
      </c>
      <c r="C9" s="22"/>
      <c r="D9" s="23"/>
      <c r="E9" s="24"/>
      <c r="F9" s="24"/>
    </row>
    <row r="10" spans="1:6" x14ac:dyDescent="0.25">
      <c r="A10" s="20"/>
      <c r="B10" s="25"/>
      <c r="C10" s="22"/>
      <c r="D10" s="23"/>
      <c r="E10" s="24"/>
      <c r="F10" s="24"/>
    </row>
    <row r="11" spans="1:6" x14ac:dyDescent="0.25">
      <c r="A11" s="20" t="s">
        <v>77</v>
      </c>
      <c r="B11" s="68" t="s">
        <v>50</v>
      </c>
      <c r="C11" s="22"/>
      <c r="D11" s="23"/>
      <c r="E11" s="24"/>
      <c r="F11" s="24"/>
    </row>
    <row r="12" spans="1:6" x14ac:dyDescent="0.25">
      <c r="A12" s="20"/>
      <c r="B12" s="25"/>
      <c r="C12" s="22"/>
      <c r="D12" s="23"/>
      <c r="E12" s="24"/>
      <c r="F12" s="24"/>
    </row>
    <row r="13" spans="1:6" x14ac:dyDescent="0.25">
      <c r="A13" s="20" t="s">
        <v>85</v>
      </c>
      <c r="B13" s="21" t="s">
        <v>51</v>
      </c>
      <c r="C13" s="22"/>
      <c r="D13" s="23"/>
      <c r="E13" s="24"/>
      <c r="F13" s="24"/>
    </row>
    <row r="14" spans="1:6" x14ac:dyDescent="0.25">
      <c r="A14" s="20"/>
      <c r="B14" s="47" t="s">
        <v>52</v>
      </c>
      <c r="C14" s="22" t="s">
        <v>15</v>
      </c>
      <c r="D14" s="23"/>
      <c r="E14" s="24"/>
      <c r="F14" s="24"/>
    </row>
    <row r="15" spans="1:6" x14ac:dyDescent="0.25">
      <c r="A15" s="20"/>
      <c r="B15" s="25"/>
      <c r="C15" s="22"/>
      <c r="D15" s="23"/>
      <c r="E15" s="24"/>
      <c r="F15" s="24"/>
    </row>
    <row r="16" spans="1:6" x14ac:dyDescent="0.25">
      <c r="A16" s="20" t="s">
        <v>86</v>
      </c>
      <c r="B16" s="21" t="s">
        <v>53</v>
      </c>
      <c r="C16" s="22"/>
      <c r="D16" s="23"/>
      <c r="E16" s="24"/>
      <c r="F16" s="24"/>
    </row>
    <row r="17" spans="1:6" ht="30" x14ac:dyDescent="0.25">
      <c r="A17" s="20"/>
      <c r="B17" s="47" t="s">
        <v>54</v>
      </c>
      <c r="C17" s="22" t="s">
        <v>16</v>
      </c>
      <c r="D17" s="23"/>
      <c r="E17" s="24"/>
      <c r="F17" s="24"/>
    </row>
    <row r="18" spans="1:6" x14ac:dyDescent="0.25">
      <c r="A18" s="20"/>
      <c r="B18" s="25"/>
      <c r="C18" s="22"/>
      <c r="D18" s="23"/>
      <c r="E18" s="24"/>
      <c r="F18" s="24"/>
    </row>
    <row r="19" spans="1:6" x14ac:dyDescent="0.25">
      <c r="A19" s="20" t="s">
        <v>87</v>
      </c>
      <c r="B19" s="68" t="s">
        <v>55</v>
      </c>
      <c r="C19" s="22"/>
      <c r="D19" s="23"/>
      <c r="E19" s="24"/>
      <c r="F19" s="24"/>
    </row>
    <row r="20" spans="1:6" x14ac:dyDescent="0.25">
      <c r="A20" s="20"/>
      <c r="B20" s="25"/>
      <c r="C20" s="22"/>
      <c r="D20" s="23"/>
      <c r="E20" s="24"/>
      <c r="F20" s="24"/>
    </row>
    <row r="21" spans="1:6" x14ac:dyDescent="0.25">
      <c r="A21" s="20" t="s">
        <v>88</v>
      </c>
      <c r="B21" s="21" t="s">
        <v>18</v>
      </c>
      <c r="C21" s="22"/>
      <c r="D21" s="23"/>
      <c r="E21" s="24"/>
      <c r="F21" s="24"/>
    </row>
    <row r="22" spans="1:6" x14ac:dyDescent="0.25">
      <c r="A22" s="20"/>
      <c r="B22" s="47" t="s">
        <v>56</v>
      </c>
      <c r="C22" s="22" t="s">
        <v>16</v>
      </c>
      <c r="D22" s="23"/>
      <c r="E22" s="24"/>
      <c r="F22" s="24"/>
    </row>
    <row r="23" spans="1:6" x14ac:dyDescent="0.25">
      <c r="A23" s="20"/>
      <c r="B23" s="47" t="s">
        <v>57</v>
      </c>
      <c r="C23" s="22" t="s">
        <v>16</v>
      </c>
      <c r="D23" s="23"/>
      <c r="E23" s="24"/>
      <c r="F23" s="24"/>
    </row>
    <row r="24" spans="1:6" x14ac:dyDescent="0.25">
      <c r="A24" s="20"/>
      <c r="B24" s="25"/>
      <c r="C24" s="22"/>
      <c r="D24" s="23"/>
      <c r="E24" s="24"/>
      <c r="F24" s="24"/>
    </row>
    <row r="25" spans="1:6" x14ac:dyDescent="0.25">
      <c r="A25" s="20" t="s">
        <v>89</v>
      </c>
      <c r="B25" s="68" t="s">
        <v>19</v>
      </c>
      <c r="C25" s="22"/>
      <c r="D25" s="23"/>
      <c r="E25" s="24"/>
      <c r="F25" s="24"/>
    </row>
    <row r="26" spans="1:6" x14ac:dyDescent="0.25">
      <c r="A26" s="20"/>
      <c r="B26" s="47" t="s">
        <v>56</v>
      </c>
      <c r="C26" s="22" t="s">
        <v>16</v>
      </c>
      <c r="D26" s="23"/>
      <c r="E26" s="24"/>
      <c r="F26" s="24"/>
    </row>
    <row r="27" spans="1:6" x14ac:dyDescent="0.25">
      <c r="A27" s="20"/>
      <c r="B27" s="47" t="s">
        <v>57</v>
      </c>
      <c r="C27" s="22" t="s">
        <v>16</v>
      </c>
      <c r="D27" s="23"/>
      <c r="E27" s="24"/>
      <c r="F27" s="24"/>
    </row>
    <row r="28" spans="1:6" x14ac:dyDescent="0.25">
      <c r="A28" s="20"/>
      <c r="B28" s="25"/>
      <c r="C28" s="22"/>
      <c r="D28" s="23"/>
      <c r="E28" s="24"/>
      <c r="F28" s="24"/>
    </row>
    <row r="29" spans="1:6" x14ac:dyDescent="0.25">
      <c r="A29" s="20" t="s">
        <v>90</v>
      </c>
      <c r="B29" s="21" t="s">
        <v>24</v>
      </c>
      <c r="C29" s="22"/>
      <c r="D29" s="23"/>
      <c r="E29" s="24"/>
      <c r="F29" s="24"/>
    </row>
    <row r="30" spans="1:6" x14ac:dyDescent="0.25">
      <c r="A30" s="20"/>
      <c r="B30" s="47" t="s">
        <v>56</v>
      </c>
      <c r="C30" s="22" t="s">
        <v>16</v>
      </c>
      <c r="D30" s="23"/>
      <c r="E30" s="24"/>
      <c r="F30" s="24"/>
    </row>
    <row r="31" spans="1:6" x14ac:dyDescent="0.25">
      <c r="A31" s="20"/>
      <c r="B31" s="47" t="s">
        <v>57</v>
      </c>
      <c r="C31" s="22" t="s">
        <v>16</v>
      </c>
      <c r="D31" s="23"/>
      <c r="E31" s="24"/>
      <c r="F31" s="24"/>
    </row>
    <row r="32" spans="1:6" x14ac:dyDescent="0.25">
      <c r="A32" s="20"/>
      <c r="B32" s="47"/>
      <c r="C32" s="22"/>
      <c r="D32" s="23"/>
      <c r="E32" s="24"/>
      <c r="F32" s="24"/>
    </row>
    <row r="33" spans="1:6" x14ac:dyDescent="0.25">
      <c r="A33" s="20" t="s">
        <v>91</v>
      </c>
      <c r="B33" s="68" t="s">
        <v>92</v>
      </c>
      <c r="C33" s="22"/>
      <c r="D33" s="23"/>
      <c r="E33" s="24"/>
      <c r="F33" s="24"/>
    </row>
    <row r="34" spans="1:6" x14ac:dyDescent="0.25">
      <c r="A34" s="20"/>
      <c r="B34" s="47"/>
      <c r="C34" s="22"/>
      <c r="D34" s="23"/>
      <c r="E34" s="24"/>
      <c r="F34" s="24"/>
    </row>
    <row r="35" spans="1:6" x14ac:dyDescent="0.25">
      <c r="A35" s="20" t="s">
        <v>93</v>
      </c>
      <c r="B35" s="68" t="s">
        <v>94</v>
      </c>
      <c r="C35" s="22"/>
      <c r="D35" s="23"/>
      <c r="E35" s="24"/>
      <c r="F35" s="24"/>
    </row>
    <row r="36" spans="1:6" ht="30" x14ac:dyDescent="0.25">
      <c r="A36" s="20"/>
      <c r="B36" s="47" t="s">
        <v>95</v>
      </c>
      <c r="C36" s="22"/>
      <c r="D36" s="23"/>
      <c r="E36" s="24"/>
      <c r="F36" s="24"/>
    </row>
    <row r="37" spans="1:6" x14ac:dyDescent="0.25">
      <c r="A37" s="20"/>
      <c r="B37" s="47" t="s">
        <v>96</v>
      </c>
      <c r="C37" s="22" t="s">
        <v>16</v>
      </c>
      <c r="D37" s="23"/>
      <c r="E37" s="24"/>
      <c r="F37" s="24"/>
    </row>
    <row r="38" spans="1:6" x14ac:dyDescent="0.25">
      <c r="A38" s="20"/>
      <c r="B38" s="25"/>
      <c r="C38" s="22"/>
      <c r="D38" s="23"/>
      <c r="E38" s="24"/>
      <c r="F38" s="24"/>
    </row>
    <row r="39" spans="1:6" x14ac:dyDescent="0.25">
      <c r="A39" s="20" t="s">
        <v>97</v>
      </c>
      <c r="B39" s="68" t="s">
        <v>98</v>
      </c>
      <c r="C39" s="22"/>
      <c r="D39" s="23"/>
      <c r="E39" s="24"/>
      <c r="F39" s="24"/>
    </row>
    <row r="40" spans="1:6" ht="30" x14ac:dyDescent="0.25">
      <c r="A40" s="20"/>
      <c r="B40" s="47" t="s">
        <v>95</v>
      </c>
      <c r="C40" s="22"/>
      <c r="D40" s="23"/>
      <c r="E40" s="24"/>
      <c r="F40" s="24"/>
    </row>
    <row r="41" spans="1:6" x14ac:dyDescent="0.25">
      <c r="A41" s="20"/>
      <c r="B41" s="47" t="s">
        <v>96</v>
      </c>
      <c r="C41" s="22" t="s">
        <v>16</v>
      </c>
      <c r="D41" s="23"/>
      <c r="E41" s="24"/>
      <c r="F41" s="24"/>
    </row>
    <row r="42" spans="1:6" x14ac:dyDescent="0.25">
      <c r="A42" s="20"/>
      <c r="B42" s="25"/>
      <c r="C42" s="22"/>
      <c r="D42" s="23"/>
      <c r="E42" s="24"/>
      <c r="F42" s="24"/>
    </row>
    <row r="43" spans="1:6" x14ac:dyDescent="0.25">
      <c r="A43" s="20" t="s">
        <v>99</v>
      </c>
      <c r="B43" s="68" t="s">
        <v>26</v>
      </c>
      <c r="C43" s="22"/>
      <c r="D43" s="23"/>
      <c r="E43" s="24"/>
      <c r="F43" s="24"/>
    </row>
    <row r="44" spans="1:6" ht="30" x14ac:dyDescent="0.25">
      <c r="A44" s="20"/>
      <c r="B44" s="47" t="s">
        <v>95</v>
      </c>
      <c r="C44" s="22"/>
      <c r="D44" s="23"/>
      <c r="E44" s="24"/>
      <c r="F44" s="24"/>
    </row>
    <row r="45" spans="1:6" x14ac:dyDescent="0.25">
      <c r="A45" s="20"/>
      <c r="B45" s="47" t="s">
        <v>96</v>
      </c>
      <c r="C45" s="22" t="s">
        <v>16</v>
      </c>
      <c r="D45" s="23"/>
      <c r="E45" s="24"/>
      <c r="F45" s="24"/>
    </row>
    <row r="46" spans="1:6" x14ac:dyDescent="0.25">
      <c r="A46" s="20"/>
      <c r="B46" s="47"/>
      <c r="C46" s="22"/>
      <c r="D46" s="23"/>
      <c r="E46" s="24"/>
      <c r="F46" s="24"/>
    </row>
    <row r="47" spans="1:6" x14ac:dyDescent="0.25">
      <c r="A47" s="20" t="s">
        <v>100</v>
      </c>
      <c r="B47" s="68" t="s">
        <v>101</v>
      </c>
      <c r="C47" s="22"/>
      <c r="D47" s="23"/>
      <c r="E47" s="24"/>
      <c r="F47" s="24"/>
    </row>
    <row r="48" spans="1:6" ht="30" x14ac:dyDescent="0.25">
      <c r="A48" s="20"/>
      <c r="B48" s="47" t="s">
        <v>95</v>
      </c>
      <c r="C48" s="22"/>
      <c r="D48" s="23"/>
      <c r="E48" s="24"/>
      <c r="F48" s="24"/>
    </row>
    <row r="49" spans="1:6" x14ac:dyDescent="0.25">
      <c r="A49" s="20"/>
      <c r="B49" s="47" t="s">
        <v>96</v>
      </c>
      <c r="C49" s="22" t="s">
        <v>16</v>
      </c>
      <c r="D49" s="23"/>
      <c r="E49" s="24"/>
      <c r="F49" s="24"/>
    </row>
    <row r="50" spans="1:6" x14ac:dyDescent="0.25">
      <c r="A50" s="20"/>
      <c r="B50" s="25"/>
      <c r="C50" s="22"/>
      <c r="D50" s="23"/>
      <c r="E50" s="24"/>
      <c r="F50" s="24"/>
    </row>
    <row r="51" spans="1:6" x14ac:dyDescent="0.25">
      <c r="A51" s="20" t="s">
        <v>102</v>
      </c>
      <c r="B51" s="21" t="s">
        <v>58</v>
      </c>
      <c r="C51" s="22"/>
      <c r="D51" s="23"/>
      <c r="E51" s="24"/>
      <c r="F51" s="24"/>
    </row>
    <row r="52" spans="1:6" x14ac:dyDescent="0.25">
      <c r="A52" s="20"/>
      <c r="B52" s="47" t="s">
        <v>59</v>
      </c>
      <c r="C52" s="22" t="s">
        <v>5</v>
      </c>
      <c r="D52" s="23"/>
      <c r="E52" s="24"/>
      <c r="F52" s="24"/>
    </row>
    <row r="53" spans="1:6" x14ac:dyDescent="0.25">
      <c r="A53" s="20"/>
      <c r="B53" s="47"/>
      <c r="C53" s="22"/>
      <c r="D53" s="23"/>
      <c r="E53" s="24"/>
      <c r="F53" s="24"/>
    </row>
    <row r="54" spans="1:6" x14ac:dyDescent="0.25">
      <c r="A54" s="20" t="s">
        <v>103</v>
      </c>
      <c r="B54" s="21" t="s">
        <v>83</v>
      </c>
      <c r="C54" s="22"/>
      <c r="D54" s="23"/>
      <c r="E54" s="24"/>
      <c r="F54" s="24"/>
    </row>
    <row r="55" spans="1:6" x14ac:dyDescent="0.25">
      <c r="A55" s="20"/>
      <c r="B55" s="47" t="s">
        <v>104</v>
      </c>
      <c r="C55" s="22" t="s">
        <v>5</v>
      </c>
      <c r="D55" s="23"/>
      <c r="E55" s="24"/>
      <c r="F55" s="24"/>
    </row>
    <row r="56" spans="1:6" x14ac:dyDescent="0.25">
      <c r="A56" s="20"/>
      <c r="B56" s="25"/>
      <c r="C56" s="22"/>
      <c r="D56" s="23"/>
      <c r="E56" s="24"/>
      <c r="F56" s="24"/>
    </row>
    <row r="57" spans="1:6" x14ac:dyDescent="0.25">
      <c r="A57" s="20" t="s">
        <v>105</v>
      </c>
      <c r="B57" s="68" t="s">
        <v>60</v>
      </c>
      <c r="C57" s="22"/>
      <c r="D57" s="23"/>
      <c r="E57" s="24"/>
      <c r="F57" s="24"/>
    </row>
    <row r="58" spans="1:6" x14ac:dyDescent="0.25">
      <c r="A58" s="20"/>
      <c r="B58" s="25"/>
      <c r="C58" s="22"/>
      <c r="D58" s="23"/>
      <c r="E58" s="24"/>
      <c r="F58" s="24"/>
    </row>
    <row r="59" spans="1:6" x14ac:dyDescent="0.25">
      <c r="A59" s="20" t="s">
        <v>106</v>
      </c>
      <c r="B59" s="68" t="s">
        <v>61</v>
      </c>
      <c r="C59" s="22"/>
      <c r="D59" s="23"/>
      <c r="E59" s="24"/>
      <c r="F59" s="24"/>
    </row>
    <row r="60" spans="1:6" ht="30" x14ac:dyDescent="0.25">
      <c r="A60" s="20"/>
      <c r="B60" s="47" t="s">
        <v>62</v>
      </c>
      <c r="C60" s="22" t="s">
        <v>5</v>
      </c>
      <c r="D60" s="23"/>
      <c r="E60" s="24"/>
      <c r="F60" s="24"/>
    </row>
    <row r="61" spans="1:6" x14ac:dyDescent="0.25">
      <c r="A61" s="20"/>
      <c r="B61" s="25"/>
      <c r="C61" s="22"/>
      <c r="D61" s="23"/>
      <c r="E61" s="24"/>
      <c r="F61" s="24"/>
    </row>
    <row r="62" spans="1:6" x14ac:dyDescent="0.25">
      <c r="A62" s="20" t="s">
        <v>107</v>
      </c>
      <c r="B62" s="21" t="s">
        <v>21</v>
      </c>
      <c r="C62" s="22"/>
      <c r="D62" s="23"/>
      <c r="E62" s="24"/>
      <c r="F62" s="24"/>
    </row>
    <row r="63" spans="1:6" x14ac:dyDescent="0.25">
      <c r="A63" s="20"/>
      <c r="B63" s="47" t="s">
        <v>22</v>
      </c>
      <c r="C63" s="22" t="s">
        <v>15</v>
      </c>
      <c r="D63" s="23"/>
      <c r="E63" s="24"/>
      <c r="F63" s="24"/>
    </row>
    <row r="64" spans="1:6" x14ac:dyDescent="0.25">
      <c r="A64" s="20"/>
      <c r="B64" s="25"/>
      <c r="C64" s="22"/>
      <c r="D64" s="23"/>
      <c r="E64" s="24"/>
      <c r="F64" s="24"/>
    </row>
    <row r="65" spans="1:6" x14ac:dyDescent="0.25">
      <c r="A65" s="20" t="s">
        <v>108</v>
      </c>
      <c r="B65" s="68" t="s">
        <v>23</v>
      </c>
      <c r="C65" s="22"/>
      <c r="D65" s="23"/>
      <c r="E65" s="24"/>
      <c r="F65" s="24"/>
    </row>
    <row r="66" spans="1:6" x14ac:dyDescent="0.25">
      <c r="A66" s="20"/>
      <c r="B66" s="25" t="s">
        <v>63</v>
      </c>
      <c r="C66" s="22" t="s">
        <v>5</v>
      </c>
      <c r="D66" s="23"/>
      <c r="E66" s="24"/>
      <c r="F66" s="24"/>
    </row>
    <row r="67" spans="1:6" x14ac:dyDescent="0.25">
      <c r="A67" s="20"/>
      <c r="B67" s="21"/>
      <c r="C67" s="22"/>
      <c r="D67" s="23"/>
      <c r="E67" s="24"/>
      <c r="F67" s="24"/>
    </row>
    <row r="68" spans="1:6" x14ac:dyDescent="0.25">
      <c r="A68" s="20" t="s">
        <v>109</v>
      </c>
      <c r="B68" s="21" t="s">
        <v>110</v>
      </c>
      <c r="C68" s="22"/>
      <c r="D68" s="23"/>
      <c r="E68" s="24"/>
      <c r="F68" s="24"/>
    </row>
    <row r="69" spans="1:6" x14ac:dyDescent="0.25">
      <c r="A69" s="20"/>
      <c r="B69" s="47"/>
      <c r="C69" s="22"/>
      <c r="D69" s="23"/>
      <c r="E69" s="24"/>
      <c r="F69" s="24"/>
    </row>
    <row r="70" spans="1:6" x14ac:dyDescent="0.25">
      <c r="A70" s="20" t="s">
        <v>111</v>
      </c>
      <c r="B70" s="68" t="s">
        <v>64</v>
      </c>
      <c r="C70" s="22"/>
      <c r="D70" s="23"/>
      <c r="E70" s="24"/>
      <c r="F70" s="24"/>
    </row>
    <row r="71" spans="1:6" x14ac:dyDescent="0.25">
      <c r="A71" s="20"/>
      <c r="B71" s="47" t="s">
        <v>65</v>
      </c>
      <c r="C71" s="22" t="s">
        <v>48</v>
      </c>
      <c r="D71" s="23"/>
      <c r="E71" s="24"/>
      <c r="F71" s="24"/>
    </row>
    <row r="72" spans="1:6" x14ac:dyDescent="0.25">
      <c r="A72" s="20"/>
      <c r="B72" s="47"/>
      <c r="C72" s="22"/>
      <c r="D72" s="23"/>
      <c r="E72" s="24"/>
      <c r="F72" s="24"/>
    </row>
    <row r="73" spans="1:6" x14ac:dyDescent="0.25">
      <c r="A73" s="20" t="s">
        <v>112</v>
      </c>
      <c r="B73" s="68" t="s">
        <v>20</v>
      </c>
      <c r="C73" s="22"/>
      <c r="D73" s="23"/>
      <c r="E73" s="24"/>
      <c r="F73" s="24"/>
    </row>
    <row r="74" spans="1:6" x14ac:dyDescent="0.25">
      <c r="A74" s="20"/>
      <c r="B74" s="47" t="s">
        <v>66</v>
      </c>
      <c r="C74" s="22" t="s">
        <v>15</v>
      </c>
      <c r="D74" s="23"/>
      <c r="E74" s="24"/>
      <c r="F74" s="24"/>
    </row>
    <row r="75" spans="1:6" x14ac:dyDescent="0.25">
      <c r="A75" s="20"/>
      <c r="B75" s="68"/>
      <c r="C75" s="22"/>
      <c r="D75" s="23"/>
      <c r="E75" s="24"/>
      <c r="F75" s="24"/>
    </row>
    <row r="76" spans="1:6" x14ac:dyDescent="0.25">
      <c r="A76" s="20" t="s">
        <v>113</v>
      </c>
      <c r="B76" s="68" t="s">
        <v>67</v>
      </c>
      <c r="C76" s="22"/>
      <c r="D76" s="23"/>
      <c r="E76" s="24"/>
      <c r="F76" s="24"/>
    </row>
    <row r="77" spans="1:6" x14ac:dyDescent="0.25">
      <c r="A77" s="20"/>
      <c r="B77" s="47" t="s">
        <v>68</v>
      </c>
      <c r="C77" s="22" t="s">
        <v>15</v>
      </c>
      <c r="D77" s="23"/>
      <c r="E77" s="24"/>
      <c r="F77" s="24"/>
    </row>
    <row r="78" spans="1:6" x14ac:dyDescent="0.25">
      <c r="A78" s="20"/>
      <c r="B78" s="68"/>
      <c r="C78" s="22"/>
      <c r="D78" s="23"/>
      <c r="E78" s="24"/>
      <c r="F78" s="24"/>
    </row>
    <row r="79" spans="1:6" x14ac:dyDescent="0.25">
      <c r="A79" s="20" t="s">
        <v>114</v>
      </c>
      <c r="B79" s="68" t="s">
        <v>69</v>
      </c>
      <c r="C79" s="22"/>
      <c r="D79" s="23"/>
      <c r="E79" s="24"/>
      <c r="F79" s="24"/>
    </row>
    <row r="80" spans="1:6" x14ac:dyDescent="0.25">
      <c r="A80" s="20"/>
      <c r="B80" s="47" t="s">
        <v>70</v>
      </c>
      <c r="C80" s="22" t="s">
        <v>5</v>
      </c>
      <c r="D80" s="23"/>
      <c r="E80" s="24"/>
      <c r="F80" s="24"/>
    </row>
    <row r="81" spans="1:6" x14ac:dyDescent="0.25">
      <c r="A81" s="20"/>
      <c r="B81" s="47" t="s">
        <v>71</v>
      </c>
      <c r="C81" s="22" t="s">
        <v>5</v>
      </c>
      <c r="D81" s="23"/>
      <c r="E81" s="24"/>
      <c r="F81" s="24"/>
    </row>
    <row r="82" spans="1:6" x14ac:dyDescent="0.25">
      <c r="A82" s="20"/>
      <c r="B82" s="68"/>
      <c r="C82" s="22"/>
      <c r="D82" s="23"/>
      <c r="E82" s="24"/>
      <c r="F82" s="24"/>
    </row>
    <row r="83" spans="1:6" x14ac:dyDescent="0.25">
      <c r="A83" s="20" t="s">
        <v>78</v>
      </c>
      <c r="B83" s="68" t="s">
        <v>73</v>
      </c>
      <c r="C83" s="22"/>
      <c r="D83" s="23"/>
      <c r="E83" s="24"/>
      <c r="F83" s="24"/>
    </row>
    <row r="84" spans="1:6" x14ac:dyDescent="0.25">
      <c r="A84" s="20"/>
      <c r="B84" s="47"/>
      <c r="C84" s="22"/>
      <c r="D84" s="23"/>
      <c r="E84" s="24"/>
      <c r="F84" s="24"/>
    </row>
    <row r="85" spans="1:6" x14ac:dyDescent="0.25">
      <c r="A85" s="20" t="s">
        <v>115</v>
      </c>
      <c r="B85" s="68" t="s">
        <v>72</v>
      </c>
      <c r="C85" s="22"/>
      <c r="D85" s="23"/>
      <c r="E85" s="24"/>
      <c r="F85" s="24"/>
    </row>
    <row r="86" spans="1:6" x14ac:dyDescent="0.25">
      <c r="A86" s="20"/>
      <c r="B86" s="47" t="s">
        <v>74</v>
      </c>
      <c r="C86" s="22" t="s">
        <v>16</v>
      </c>
      <c r="D86" s="23"/>
      <c r="E86" s="24"/>
      <c r="F86" s="24"/>
    </row>
    <row r="87" spans="1:6" x14ac:dyDescent="0.25">
      <c r="A87" s="20"/>
      <c r="B87" s="47"/>
      <c r="C87" s="22"/>
      <c r="D87" s="23"/>
      <c r="E87" s="24"/>
      <c r="F87" s="24"/>
    </row>
    <row r="88" spans="1:6" x14ac:dyDescent="0.25">
      <c r="A88" s="20" t="s">
        <v>116</v>
      </c>
      <c r="B88" s="68" t="s">
        <v>75</v>
      </c>
      <c r="C88" s="22"/>
      <c r="D88" s="23"/>
      <c r="E88" s="24"/>
      <c r="F88" s="24"/>
    </row>
    <row r="89" spans="1:6" x14ac:dyDescent="0.25">
      <c r="A89" s="20"/>
      <c r="B89" s="47" t="s">
        <v>76</v>
      </c>
      <c r="C89" s="22" t="s">
        <v>16</v>
      </c>
      <c r="D89" s="23"/>
      <c r="E89" s="24"/>
      <c r="F89" s="24"/>
    </row>
    <row r="90" spans="1:6" x14ac:dyDescent="0.25">
      <c r="A90" s="20"/>
      <c r="B90" s="47"/>
      <c r="C90" s="22"/>
      <c r="D90" s="23"/>
      <c r="E90" s="24"/>
      <c r="F90" s="24"/>
    </row>
    <row r="91" spans="1:6" x14ac:dyDescent="0.25">
      <c r="A91" s="20" t="s">
        <v>117</v>
      </c>
      <c r="B91" s="68" t="s">
        <v>79</v>
      </c>
      <c r="C91" s="22"/>
      <c r="D91" s="23"/>
      <c r="E91" s="24"/>
      <c r="F91" s="24"/>
    </row>
    <row r="92" spans="1:6" x14ac:dyDescent="0.25">
      <c r="A92" s="20"/>
      <c r="B92" s="47" t="s">
        <v>81</v>
      </c>
      <c r="C92" s="22" t="s">
        <v>15</v>
      </c>
      <c r="D92" s="23"/>
      <c r="E92" s="24"/>
      <c r="F92" s="24"/>
    </row>
    <row r="93" spans="1:6" x14ac:dyDescent="0.25">
      <c r="A93" s="20"/>
      <c r="B93" s="47"/>
      <c r="C93" s="22"/>
      <c r="D93" s="23"/>
      <c r="E93" s="24"/>
      <c r="F93" s="24"/>
    </row>
    <row r="94" spans="1:6" x14ac:dyDescent="0.25">
      <c r="A94" s="20" t="s">
        <v>118</v>
      </c>
      <c r="B94" s="68" t="s">
        <v>80</v>
      </c>
      <c r="C94" s="22"/>
      <c r="D94" s="23"/>
      <c r="E94" s="24"/>
      <c r="F94" s="24"/>
    </row>
    <row r="95" spans="1:6" x14ac:dyDescent="0.25">
      <c r="A95" s="20"/>
      <c r="B95" s="47" t="s">
        <v>82</v>
      </c>
      <c r="C95" s="22" t="s">
        <v>15</v>
      </c>
      <c r="D95" s="23"/>
      <c r="E95" s="24"/>
      <c r="F95" s="24"/>
    </row>
    <row r="96" spans="1:6" x14ac:dyDescent="0.25">
      <c r="A96" s="20"/>
      <c r="B96" s="25"/>
      <c r="C96" s="22"/>
      <c r="D96" s="23"/>
      <c r="E96" s="24"/>
      <c r="F96" s="24"/>
    </row>
    <row r="97" spans="1:6" x14ac:dyDescent="0.25">
      <c r="A97" s="20">
        <v>5</v>
      </c>
      <c r="B97" s="68" t="s">
        <v>119</v>
      </c>
      <c r="C97" s="22" t="s">
        <v>48</v>
      </c>
      <c r="D97" s="23"/>
      <c r="E97" s="24"/>
      <c r="F97" s="24" t="s">
        <v>120</v>
      </c>
    </row>
    <row r="98" spans="1:6" x14ac:dyDescent="0.25">
      <c r="A98" s="20"/>
      <c r="B98" s="68"/>
      <c r="C98" s="22"/>
      <c r="D98" s="23"/>
      <c r="E98" s="24"/>
      <c r="F98" s="24"/>
    </row>
    <row r="99" spans="1:6" x14ac:dyDescent="0.25">
      <c r="A99" s="20"/>
      <c r="B99" s="68" t="s">
        <v>121</v>
      </c>
      <c r="C99" s="22" t="s">
        <v>48</v>
      </c>
      <c r="D99" s="23"/>
      <c r="E99" s="24"/>
      <c r="F99" s="24" t="s">
        <v>120</v>
      </c>
    </row>
    <row r="100" spans="1:6" x14ac:dyDescent="0.25">
      <c r="A100" s="28"/>
      <c r="B100" s="29"/>
      <c r="C100" s="30"/>
      <c r="D100" s="48"/>
      <c r="E100" s="32"/>
      <c r="F100" s="33" t="str">
        <f t="shared" ref="F100" si="0">IF(D100="","",D100*E100)</f>
        <v/>
      </c>
    </row>
    <row r="101" spans="1:6" x14ac:dyDescent="0.25">
      <c r="A101" s="53"/>
      <c r="B101" s="35"/>
      <c r="C101" s="36"/>
      <c r="D101" s="37"/>
      <c r="E101" s="36" t="s">
        <v>11</v>
      </c>
      <c r="F101" s="38">
        <f>SUM(F8:F100)</f>
        <v>0</v>
      </c>
    </row>
    <row r="102" spans="1:6" x14ac:dyDescent="0.25">
      <c r="A102" s="54"/>
      <c r="B102" s="40"/>
      <c r="C102" s="41"/>
      <c r="D102" s="39"/>
      <c r="E102" s="41" t="s">
        <v>12</v>
      </c>
      <c r="F102" s="42">
        <f>F101*0.2</f>
        <v>0</v>
      </c>
    </row>
    <row r="103" spans="1:6" x14ac:dyDescent="0.25">
      <c r="A103" s="54"/>
      <c r="B103" s="40"/>
      <c r="C103" s="41"/>
      <c r="D103" s="39"/>
      <c r="E103" s="41" t="s">
        <v>13</v>
      </c>
      <c r="F103" s="42">
        <f>F101+F102</f>
        <v>0</v>
      </c>
    </row>
    <row r="104" spans="1:6" x14ac:dyDescent="0.25">
      <c r="A104" s="49"/>
      <c r="B104" s="1"/>
      <c r="C104" s="3"/>
      <c r="D104" s="2"/>
      <c r="E104" s="2"/>
      <c r="F104" s="55"/>
    </row>
  </sheetData>
  <mergeCells count="3">
    <mergeCell ref="A1:F1"/>
    <mergeCell ref="A3:F3"/>
    <mergeCell ref="D6:F6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1" t="e">
        <f>#REF!</f>
        <v>#REF!</v>
      </c>
      <c r="B1" s="72"/>
      <c r="C1" s="72"/>
      <c r="D1" s="72"/>
      <c r="E1" s="72"/>
      <c r="F1" s="72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3" t="e">
        <f>#REF!</f>
        <v>#REF!</v>
      </c>
      <c r="B3" s="74"/>
      <c r="C3" s="74"/>
      <c r="D3" s="74"/>
      <c r="E3" s="74"/>
      <c r="F3" s="74"/>
      <c r="I3" s="4"/>
      <c r="J3" s="4"/>
    </row>
    <row r="4" spans="1:10" x14ac:dyDescent="0.25">
      <c r="A4" s="56"/>
      <c r="B4" s="63"/>
      <c r="C4" s="57"/>
      <c r="D4" s="56"/>
      <c r="E4" s="56"/>
      <c r="F4" s="57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62"/>
      <c r="E6" s="62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6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25</v>
      </c>
      <c r="C9" s="22" t="s">
        <v>16</v>
      </c>
      <c r="D9" s="23"/>
      <c r="E9" s="24"/>
      <c r="F9" s="61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27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28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36</v>
      </c>
      <c r="C14" s="22" t="s">
        <v>16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9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9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17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7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8"/>
      <c r="B29" s="1"/>
      <c r="C29" s="3"/>
      <c r="D29" s="2"/>
      <c r="E29" s="2"/>
      <c r="F29" s="55"/>
    </row>
    <row r="30" spans="1:9" ht="15.75" x14ac:dyDescent="0.25">
      <c r="A30" s="69" t="s">
        <v>14</v>
      </c>
      <c r="B30" s="70"/>
      <c r="C30" s="43"/>
      <c r="D30" s="44"/>
      <c r="E30" s="45"/>
      <c r="F30" s="46">
        <f>F26</f>
        <v>0</v>
      </c>
    </row>
    <row r="32" spans="1:9" x14ac:dyDescent="0.25">
      <c r="I32" s="60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71" t="e">
        <f>#REF!</f>
        <v>#REF!</v>
      </c>
      <c r="B1" s="72"/>
      <c r="C1" s="72"/>
      <c r="D1" s="72"/>
      <c r="E1" s="72"/>
      <c r="F1" s="72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3" t="e">
        <f>#REF!</f>
        <v>#REF!</v>
      </c>
      <c r="B3" s="74"/>
      <c r="C3" s="74"/>
      <c r="D3" s="74"/>
      <c r="E3" s="74"/>
      <c r="F3" s="74"/>
      <c r="I3" s="4"/>
      <c r="J3" s="4"/>
    </row>
    <row r="4" spans="1:10" x14ac:dyDescent="0.25">
      <c r="A4" s="56"/>
      <c r="B4" s="63"/>
      <c r="C4" s="57"/>
      <c r="D4" s="56"/>
      <c r="E4" s="56"/>
      <c r="F4" s="57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62"/>
      <c r="E6" s="62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5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25</v>
      </c>
      <c r="C9" s="22" t="s">
        <v>16</v>
      </c>
      <c r="D9" s="23"/>
      <c r="E9" s="24"/>
      <c r="F9" s="61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27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28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36</v>
      </c>
      <c r="C14" s="22" t="s">
        <v>16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8"/>
      <c r="B29" s="1"/>
      <c r="C29" s="3"/>
      <c r="D29" s="2"/>
      <c r="E29" s="2"/>
      <c r="F29" s="55"/>
    </row>
    <row r="30" spans="1:9" ht="15.75" x14ac:dyDescent="0.25">
      <c r="A30" s="69" t="s">
        <v>14</v>
      </c>
      <c r="B30" s="70"/>
      <c r="C30" s="43"/>
      <c r="D30" s="44"/>
      <c r="E30" s="45"/>
      <c r="F30" s="46">
        <f>F26</f>
        <v>0</v>
      </c>
    </row>
    <row r="32" spans="1:9" x14ac:dyDescent="0.25">
      <c r="I32" s="60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1" t="e">
        <f>#REF!</f>
        <v>#REF!</v>
      </c>
      <c r="B1" s="72"/>
      <c r="C1" s="72"/>
      <c r="D1" s="72"/>
      <c r="E1" s="72"/>
      <c r="F1" s="72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3" t="e">
        <f>#REF!</f>
        <v>#REF!</v>
      </c>
      <c r="B3" s="74"/>
      <c r="C3" s="74"/>
      <c r="D3" s="74"/>
      <c r="E3" s="74"/>
      <c r="F3" s="74"/>
      <c r="I3" s="4"/>
      <c r="J3" s="4"/>
    </row>
    <row r="4" spans="1:10" x14ac:dyDescent="0.25">
      <c r="A4" s="56"/>
      <c r="B4" s="63"/>
      <c r="C4" s="57"/>
      <c r="D4" s="56"/>
      <c r="E4" s="56"/>
      <c r="F4" s="57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62"/>
      <c r="E6" s="62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6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61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31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29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30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32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33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34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35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8"/>
      <c r="B29" s="1"/>
      <c r="C29" s="3"/>
      <c r="D29" s="2"/>
      <c r="E29" s="2"/>
      <c r="F29" s="55"/>
    </row>
    <row r="30" spans="1:9" ht="15.75" x14ac:dyDescent="0.25">
      <c r="A30" s="69" t="s">
        <v>14</v>
      </c>
      <c r="B30" s="70"/>
      <c r="C30" s="43"/>
      <c r="D30" s="44"/>
      <c r="E30" s="45"/>
      <c r="F30" s="46">
        <f>F26</f>
        <v>0</v>
      </c>
    </row>
    <row r="32" spans="1:9" x14ac:dyDescent="0.25">
      <c r="I32" s="60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71" t="e">
        <f>#REF!</f>
        <v>#REF!</v>
      </c>
      <c r="B1" s="72"/>
      <c r="C1" s="72"/>
      <c r="D1" s="72"/>
      <c r="E1" s="72"/>
      <c r="F1" s="72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73" t="e">
        <f>#REF!</f>
        <v>#REF!</v>
      </c>
      <c r="B3" s="74"/>
      <c r="C3" s="74"/>
      <c r="D3" s="74"/>
      <c r="E3" s="74"/>
      <c r="F3" s="74"/>
      <c r="I3" s="4"/>
      <c r="J3" s="4"/>
    </row>
    <row r="4" spans="1:12" x14ac:dyDescent="0.25">
      <c r="A4" s="56"/>
      <c r="B4" s="63"/>
      <c r="C4" s="57"/>
      <c r="D4" s="56"/>
      <c r="E4" s="56"/>
      <c r="F4" s="57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62"/>
      <c r="E6" s="62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6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61" t="str">
        <f t="shared" ref="F9:F25" si="1">IF(D9="","",D9*E9)</f>
        <v/>
      </c>
      <c r="G9" s="24"/>
      <c r="K9" s="4" t="s">
        <v>43</v>
      </c>
      <c r="L9" s="4" t="s">
        <v>44</v>
      </c>
    </row>
    <row r="10" spans="1:12" x14ac:dyDescent="0.25">
      <c r="A10" s="22"/>
      <c r="B10" s="21" t="s">
        <v>42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37</v>
      </c>
      <c r="K10" s="67">
        <v>500</v>
      </c>
      <c r="L10" s="64">
        <v>2500</v>
      </c>
    </row>
    <row r="11" spans="1:12" x14ac:dyDescent="0.25">
      <c r="A11" s="22"/>
      <c r="B11" s="25" t="s">
        <v>45</v>
      </c>
      <c r="C11" s="22" t="s">
        <v>16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38</v>
      </c>
      <c r="K11" s="67">
        <v>425</v>
      </c>
      <c r="L11" s="64">
        <v>4500</v>
      </c>
    </row>
    <row r="12" spans="1:12" x14ac:dyDescent="0.25">
      <c r="A12" s="22"/>
      <c r="B12" s="25" t="s">
        <v>46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39</v>
      </c>
      <c r="K12" s="67">
        <v>380</v>
      </c>
      <c r="L12" s="64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40</v>
      </c>
      <c r="K13" s="67">
        <v>345</v>
      </c>
      <c r="L13" s="64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41</v>
      </c>
      <c r="K14" s="67">
        <v>300</v>
      </c>
      <c r="L14" s="64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42</v>
      </c>
      <c r="K15" s="67">
        <v>280</v>
      </c>
      <c r="L15" s="64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1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  <c r="G26" s="24"/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8"/>
      <c r="B29" s="1"/>
      <c r="C29" s="3"/>
      <c r="D29" s="2"/>
      <c r="E29" s="2"/>
      <c r="F29" s="55"/>
    </row>
    <row r="30" spans="1:9" ht="15.75" x14ac:dyDescent="0.25">
      <c r="A30" s="69" t="s">
        <v>14</v>
      </c>
      <c r="B30" s="70"/>
      <c r="C30" s="43"/>
      <c r="D30" s="44"/>
      <c r="E30" s="45"/>
      <c r="F30" s="46">
        <f>F26</f>
        <v>0</v>
      </c>
    </row>
    <row r="32" spans="1:9" x14ac:dyDescent="0.25">
      <c r="I32" s="60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03</vt:lpstr>
      <vt:lpstr>PCV</vt:lpstr>
      <vt:lpstr>ELE</vt:lpstr>
      <vt:lpstr>ASC</vt:lpstr>
      <vt:lpstr>PV</vt:lpstr>
      <vt:lpstr>'03'!_Toc116636990</vt:lpstr>
      <vt:lpstr>'03'!_Toc168927541</vt:lpstr>
      <vt:lpstr>'03'!_Toc168927544</vt:lpstr>
      <vt:lpstr>'03'!_Toc168927546</vt:lpstr>
      <vt:lpstr>'03'!_Toc168927549</vt:lpstr>
      <vt:lpstr>'03'!_Toc168927552</vt:lpstr>
      <vt:lpstr>'03'!_Toc168927554</vt:lpstr>
      <vt:lpstr>'03'!_Toc168927555</vt:lpstr>
      <vt:lpstr>'03'!_Toc168927557</vt:lpstr>
      <vt:lpstr>'03'!_Toc168927562</vt:lpstr>
      <vt:lpstr>'03'!_Toc287449175</vt:lpstr>
      <vt:lpstr>'03'!_Toc287449176</vt:lpstr>
      <vt:lpstr>'03'!_Toc89417747</vt:lpstr>
      <vt:lpstr>'03'!Zone_d_impression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2025-11-27T16:43:42Z</cp:lastPrinted>
  <dcterms:created xsi:type="dcterms:W3CDTF">2023-06-22T09:26:25Z</dcterms:created>
  <dcterms:modified xsi:type="dcterms:W3CDTF">2025-11-28T15:46:25Z</dcterms:modified>
</cp:coreProperties>
</file>